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2.xml" ContentType="application/vnd.openxmlformats-officedocument.drawing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3.xml" ContentType="application/vnd.openxmlformats-officedocument.drawing+xml"/>
  <Override PartName="/xl/tables/table9.xml" ContentType="application/vnd.openxmlformats-officedocument.spreadsheetml.tab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hidePivotFieldList="1"/>
  <mc:AlternateContent xmlns:mc="http://schemas.openxmlformats.org/markup-compatibility/2006">
    <mc:Choice Requires="x15">
      <x15ac:absPath xmlns:x15ac="http://schemas.microsoft.com/office/spreadsheetml/2010/11/ac" url="https://twcgov-my.sharepoint.com/personal/lisa_givens_twc_texas_gov/Documents/Documents/Vocational Rehabilitation/GCPD/GCPD Meetings/GCPD April 2026 Meeting/"/>
    </mc:Choice>
  </mc:AlternateContent>
  <xr:revisionPtr revIDLastSave="18" documentId="8_{80ABD490-D92F-4D8A-A1E2-C87BAF70ABF1}" xr6:coauthVersionLast="47" xr6:coauthVersionMax="47" xr10:uidLastSave="{AC3CB311-57D5-4E6E-8CE0-0477F4AA69FB}"/>
  <bookViews>
    <workbookView xWindow="-110" yWindow="-110" windowWidth="19420" windowHeight="11500" xr2:uid="{E422C291-99C9-489E-B8BF-8DF99FE5E211}"/>
  </bookViews>
  <sheets>
    <sheet name="INFO" sheetId="4" r:id="rId1"/>
    <sheet name="VR" sheetId="1" r:id="rId2"/>
    <sheet name="OIB" sheetId="5" r:id="rId3"/>
    <sheet name="SEAL" sheetId="7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0" i="5" l="1"/>
  <c r="I9" i="5"/>
  <c r="D11" i="5"/>
  <c r="D10" i="5"/>
  <c r="D9" i="5"/>
</calcChain>
</file>

<file path=xl/sharedStrings.xml><?xml version="1.0" encoding="utf-8"?>
<sst xmlns="http://schemas.openxmlformats.org/spreadsheetml/2006/main" count="46" uniqueCount="26">
  <si>
    <t>Ad-hoc Request 2668:  Provide the number of Vocational Rehabilitation (VR) and Older Individuals who are Blind (OIB) participants for State Fiscal Year (SFY) 2023 - 2025,
number of successful closures, success rate, and employment rate.</t>
  </si>
  <si>
    <t xml:space="preserve">TWC Report A - 2668 Data requests for GCPD Report </t>
  </si>
  <si>
    <t>I|3 Division: VRGES Team</t>
  </si>
  <si>
    <t>VR Participants (SFY 2023 - 2025)</t>
  </si>
  <si>
    <t>VR Participants (Q1-Q2, SFY 25-26)</t>
  </si>
  <si>
    <t>SFY</t>
  </si>
  <si>
    <t>Total VR Participants</t>
  </si>
  <si>
    <t>Q1-Q2 2025</t>
  </si>
  <si>
    <t>Q1-Q2 2026</t>
  </si>
  <si>
    <t>VR Employment Outcomes (SFY 2023 - 2025)</t>
  </si>
  <si>
    <t>VR Employment Outcomes (Q1-Q2, SFY 25-26)</t>
  </si>
  <si>
    <t>VR Employment Outcomes</t>
  </si>
  <si>
    <t>Employment Outcomes</t>
  </si>
  <si>
    <t>* Employment Rate data excludes exits categorized as 'PIRL Other Reasons,' such as institutionalization, health/medical reasons, death, military reserve duty, justice involvement, or ineligibility.</t>
  </si>
  <si>
    <t>OIB Customers (SFY 2023 - 2025)</t>
  </si>
  <si>
    <t>OIB Customers (Q1-Q2, SFY 25-26)</t>
  </si>
  <si>
    <t>Total OIB Customers</t>
  </si>
  <si>
    <t>OIB Case Closures and Success Rate (SFY 2023 - 2025)</t>
  </si>
  <si>
    <t>OIB Minimal Services Successful Closures</t>
  </si>
  <si>
    <t>OIB Successful Closures</t>
  </si>
  <si>
    <t>Total Successful OIB Closures</t>
  </si>
  <si>
    <t>* OIB participant counts include those in active services through post closure during the state fiscal year (including those who closed successfully with minimal services).</t>
  </si>
  <si>
    <t>SEAL Referrals with a BVI category(SFY 2022 - 2025)</t>
  </si>
  <si>
    <t>Total BVI SEAL Referrals</t>
  </si>
  <si>
    <t>Data relative to State Fiscal Years: 2023 - 2025; and FY 2025 and 2026, Q1-Q2</t>
  </si>
  <si>
    <t>Report Date: Jan 14, 2026; April 28,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</si>
</sst>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6"/>
      <color rgb="FF000000"/>
      <name val="Verdana"/>
      <family val="2"/>
    </font>
    <font>
      <sz val="12"/>
      <color theme="1"/>
      <name val="Verdana"/>
      <family val="2"/>
    </font>
    <font>
      <b/>
      <sz val="14"/>
      <color theme="1"/>
      <name val="Verdana"/>
      <family val="2"/>
    </font>
    <font>
      <b/>
      <sz val="10"/>
      <color theme="1"/>
      <name val="Verdana"/>
      <family val="2"/>
    </font>
    <font>
      <b/>
      <sz val="12"/>
      <color theme="1"/>
      <name val="Verdana"/>
      <family val="2"/>
    </font>
    <font>
      <sz val="8"/>
      <name val="Aptos Narrow"/>
      <family val="2"/>
      <scheme val="minor"/>
    </font>
    <font>
      <sz val="12"/>
      <color indexed="8"/>
      <name val="Verdan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0" xfId="0" applyFont="1"/>
    <xf numFmtId="164" fontId="3" fillId="0" borderId="0" xfId="1" applyNumberFormat="1" applyFont="1"/>
    <xf numFmtId="0" fontId="4" fillId="0" borderId="0" xfId="0" applyFont="1"/>
    <xf numFmtId="0" fontId="5" fillId="0" borderId="0" xfId="0" applyFont="1" applyAlignment="1"/>
    <xf numFmtId="0" fontId="5" fillId="0" borderId="0" xfId="0" applyFont="1"/>
    <xf numFmtId="0" fontId="6" fillId="0" borderId="0" xfId="0" applyFont="1"/>
    <xf numFmtId="3" fontId="3" fillId="0" borderId="0" xfId="0" applyNumberFormat="1" applyFont="1"/>
    <xf numFmtId="3" fontId="8" fillId="0" borderId="0" xfId="0" applyNumberFormat="1" applyFont="1"/>
  </cellXfs>
  <cellStyles count="2">
    <cellStyle name="Comma" xfId="1" builtinId="3"/>
    <cellStyle name="Normal" xfId="0" builtinId="0"/>
  </cellStyles>
  <dxfs count="3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Verdana"/>
        <family val="2"/>
        <scheme val="none"/>
      </font>
      <numFmt numFmtId="164" formatCode="_(* #,##0_);_(* \(#,##0\);_(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Verdana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Verdana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Verdana"/>
        <family val="2"/>
        <scheme val="none"/>
      </font>
      <numFmt numFmtId="164" formatCode="_(* #,##0_);_(* \(#,##0\);_(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Verdana"/>
        <family val="2"/>
        <scheme val="none"/>
      </font>
      <numFmt numFmtId="164" formatCode="_(* #,##0_);_(* \(#,##0\);_(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Verdana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Verdana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Verdana"/>
        <family val="2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Verdana"/>
        <family val="2"/>
        <scheme val="none"/>
      </font>
      <numFmt numFmtId="164" formatCode="_(* #,##0_);_(* \(#,##0\);_(* &quot;-&quot;??_);_(@_)"/>
    </dxf>
    <dxf>
      <font>
        <strike val="0"/>
        <outline val="0"/>
        <shadow val="0"/>
        <u val="none"/>
        <vertAlign val="baseline"/>
        <sz val="12"/>
        <color theme="1"/>
        <name val="Verdana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Verdana"/>
        <family val="2"/>
        <scheme val="none"/>
      </font>
    </dxf>
    <dxf>
      <font>
        <strike val="0"/>
        <outline val="0"/>
        <shadow val="0"/>
        <u val="none"/>
        <vertAlign val="baseline"/>
        <sz val="12"/>
        <color theme="1"/>
        <name val="Verdana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Verdana"/>
        <family val="2"/>
        <scheme val="none"/>
      </font>
      <numFmt numFmtId="164" formatCode="_(* #,##0_);_(* \(#,##0\);_(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Verdana"/>
        <family val="2"/>
        <scheme val="none"/>
      </font>
      <numFmt numFmtId="164" formatCode="_(* #,##0_);_(* \(#,##0\);_(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Verdana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Verdana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Verdana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Verdana"/>
        <family val="2"/>
        <scheme val="none"/>
      </font>
      <numFmt numFmtId="164" formatCode="_(* #,##0_);_(* \(#,##0\);_(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Verdana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Verdana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Verdana"/>
        <family val="2"/>
        <scheme val="none"/>
      </font>
      <numFmt numFmtId="164" formatCode="_(* #,##0_);_(* \(#,##0\);_(* &quot;-&quot;??_);_(@_)"/>
    </dxf>
    <dxf>
      <font>
        <strike val="0"/>
        <outline val="0"/>
        <shadow val="0"/>
        <u val="none"/>
        <vertAlign val="baseline"/>
        <sz val="12"/>
        <color theme="1"/>
        <name val="Verdana"/>
        <family val="2"/>
        <scheme val="none"/>
      </font>
    </dxf>
    <dxf>
      <font>
        <strike val="0"/>
        <outline val="0"/>
        <shadow val="0"/>
        <u val="none"/>
        <vertAlign val="baseline"/>
        <sz val="12"/>
        <color theme="1"/>
        <name val="Verdana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Verdana"/>
        <family val="2"/>
        <scheme val="none"/>
      </font>
      <numFmt numFmtId="164" formatCode="_(* #,##0_);_(* \(#,##0\);_(* &quot;-&quot;??_);_(@_)"/>
    </dxf>
    <dxf>
      <font>
        <strike val="0"/>
        <outline val="0"/>
        <shadow val="0"/>
        <u val="none"/>
        <vertAlign val="baseline"/>
        <sz val="12"/>
        <color theme="1"/>
        <name val="Verdana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Verdana"/>
        <family val="2"/>
        <scheme val="none"/>
      </font>
    </dxf>
    <dxf>
      <font>
        <strike val="0"/>
        <outline val="0"/>
        <shadow val="0"/>
        <u val="none"/>
        <vertAlign val="baseline"/>
        <sz val="12"/>
        <color theme="1"/>
        <name val="Verdana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Verdana"/>
        <family val="2"/>
        <scheme val="none"/>
      </font>
      <numFmt numFmtId="164" formatCode="_(* #,##0_);_(* \(#,##0\);_(* &quot;-&quot;??_);_(@_)"/>
    </dxf>
    <dxf>
      <font>
        <strike val="0"/>
        <outline val="0"/>
        <shadow val="0"/>
        <u val="none"/>
        <vertAlign val="baseline"/>
        <sz val="12"/>
        <color theme="1"/>
        <name val="Verdana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Verdana"/>
        <family val="2"/>
        <scheme val="none"/>
      </font>
    </dxf>
    <dxf>
      <font>
        <strike val="0"/>
        <outline val="0"/>
        <shadow val="0"/>
        <u val="none"/>
        <vertAlign val="baseline"/>
        <sz val="12"/>
        <color theme="1"/>
        <name val="Verdana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Verdana"/>
        <family val="2"/>
        <scheme val="none"/>
      </font>
      <numFmt numFmtId="164" formatCode="_(* #,##0_);_(* \(#,##0\);_(* &quot;-&quot;??_);_(@_)"/>
    </dxf>
    <dxf>
      <font>
        <strike val="0"/>
        <outline val="0"/>
        <shadow val="0"/>
        <u val="none"/>
        <vertAlign val="baseline"/>
        <sz val="12"/>
        <color theme="1"/>
        <name val="Verdana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Verdana"/>
        <family val="2"/>
        <scheme val="none"/>
      </font>
    </dxf>
    <dxf>
      <font>
        <strike val="0"/>
        <outline val="0"/>
        <shadow val="0"/>
        <u val="none"/>
        <vertAlign val="baseline"/>
        <sz val="12"/>
        <color theme="1"/>
        <name val="Verdana"/>
        <family val="2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Verdana" panose="020B0604030504040204" pitchFamily="34" charset="0"/>
                <a:ea typeface="+mn-ea"/>
                <a:cs typeface="+mn-cs"/>
              </a:defRPr>
            </a:pPr>
            <a:r>
              <a:rPr lang="en-US" sz="1100" baseline="0">
                <a:latin typeface="Verdana" panose="020B0604030504040204" pitchFamily="34" charset="0"/>
              </a:rPr>
              <a:t>Total VR Participants, FY 2023-2025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Verdana" panose="020B0604030504040204" pitchFamily="34" charset="0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VR!$B$2</c:f>
              <c:strCache>
                <c:ptCount val="1"/>
                <c:pt idx="0">
                  <c:v>Total VR Participants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Verdana" panose="020B0604030504040204" pitchFamily="34" charset="0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VR!$A$3:$A$5</c:f>
              <c:numCache>
                <c:formatCode>General</c:formatCode>
                <c:ptCount val="3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</c:numCache>
            </c:numRef>
          </c:cat>
          <c:val>
            <c:numRef>
              <c:f>VR!$B$3:$B$5</c:f>
              <c:numCache>
                <c:formatCode>_(* #,##0_);_(* \(#,##0\);_(* "-"??_);_(@_)</c:formatCode>
                <c:ptCount val="3"/>
                <c:pt idx="0">
                  <c:v>65376</c:v>
                </c:pt>
                <c:pt idx="1">
                  <c:v>69365</c:v>
                </c:pt>
                <c:pt idx="2">
                  <c:v>71532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7F3-4B4F-94B3-4C4413CCAD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92711728"/>
        <c:axId val="992714608"/>
      </c:barChart>
      <c:catAx>
        <c:axId val="9927117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Verdana" panose="020B0604030504040204" pitchFamily="34" charset="0"/>
                <a:ea typeface="+mn-ea"/>
                <a:cs typeface="+mn-cs"/>
              </a:defRPr>
            </a:pPr>
            <a:endParaRPr lang="en-US"/>
          </a:p>
        </c:txPr>
        <c:crossAx val="992714608"/>
        <c:crosses val="autoZero"/>
        <c:auto val="1"/>
        <c:lblAlgn val="ctr"/>
        <c:lblOffset val="100"/>
        <c:noMultiLvlLbl val="0"/>
      </c:catAx>
      <c:valAx>
        <c:axId val="992714608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Verdana" panose="020B0604030504040204" pitchFamily="34" charset="0"/>
                <a:ea typeface="+mn-ea"/>
                <a:cs typeface="+mn-cs"/>
              </a:defRPr>
            </a:pPr>
            <a:endParaRPr lang="en-US"/>
          </a:p>
        </c:txPr>
        <c:crossAx val="9927117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Verdana" panose="020B0604030504040204" pitchFamily="34" charset="0"/>
                <a:ea typeface="+mn-ea"/>
                <a:cs typeface="+mn-cs"/>
              </a:defRPr>
            </a:pPr>
            <a:r>
              <a:rPr lang="en-US" sz="1100" baseline="0">
                <a:latin typeface="Verdana" panose="020B0604030504040204" pitchFamily="34" charset="0"/>
              </a:rPr>
              <a:t>VR Participants with Employment </a:t>
            </a:r>
          </a:p>
          <a:p>
            <a:pPr>
              <a:defRPr sz="1100">
                <a:latin typeface="Verdana" panose="020B0604030504040204" pitchFamily="34" charset="0"/>
              </a:defRPr>
            </a:pPr>
            <a:r>
              <a:rPr lang="en-US" sz="1100" baseline="0">
                <a:latin typeface="Verdana" panose="020B0604030504040204" pitchFamily="34" charset="0"/>
              </a:rPr>
              <a:t>Outcomes at Closure, FY 2023-2025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Verdana" panose="020B0604030504040204" pitchFamily="34" charset="0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VR!$B$8</c:f>
              <c:strCache>
                <c:ptCount val="1"/>
                <c:pt idx="0">
                  <c:v>VR Employment Outcomes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Verdana" panose="020B0604030504040204" pitchFamily="34" charset="0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VR!$A$9:$A$11</c:f>
              <c:numCache>
                <c:formatCode>General</c:formatCode>
                <c:ptCount val="3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</c:numCache>
            </c:numRef>
          </c:cat>
          <c:val>
            <c:numRef>
              <c:f>VR!$B$9:$B$11</c:f>
              <c:numCache>
                <c:formatCode>_(* #,##0_);_(* \(#,##0\);_(* "-"??_);_(@_)</c:formatCode>
                <c:ptCount val="3"/>
                <c:pt idx="0">
                  <c:v>10598</c:v>
                </c:pt>
                <c:pt idx="1">
                  <c:v>10097</c:v>
                </c:pt>
                <c:pt idx="2">
                  <c:v>10493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FED-45B1-945F-8321B5227F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51513392"/>
        <c:axId val="451514832"/>
      </c:barChart>
      <c:catAx>
        <c:axId val="451513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Verdana" panose="020B0604030504040204" pitchFamily="34" charset="0"/>
                <a:ea typeface="+mn-ea"/>
                <a:cs typeface="+mn-cs"/>
              </a:defRPr>
            </a:pPr>
            <a:endParaRPr lang="en-US"/>
          </a:p>
        </c:txPr>
        <c:crossAx val="451514832"/>
        <c:crosses val="autoZero"/>
        <c:auto val="1"/>
        <c:lblAlgn val="ctr"/>
        <c:lblOffset val="100"/>
        <c:noMultiLvlLbl val="0"/>
      </c:catAx>
      <c:valAx>
        <c:axId val="451514832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Verdana" panose="020B0604030504040204" pitchFamily="34" charset="0"/>
                <a:ea typeface="+mn-ea"/>
                <a:cs typeface="+mn-cs"/>
              </a:defRPr>
            </a:pPr>
            <a:endParaRPr lang="en-US"/>
          </a:p>
        </c:txPr>
        <c:crossAx val="4515133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Verdana" panose="020B0604030504040204" pitchFamily="34" charset="0"/>
                <a:ea typeface="+mn-ea"/>
                <a:cs typeface="+mn-cs"/>
              </a:defRPr>
            </a:pPr>
            <a:r>
              <a:rPr lang="en-US" sz="1100" baseline="0"/>
              <a:t>VR Participants, Q1-Q2, FY 2025-2026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Verdana" panose="020B0604030504040204" pitchFamily="34" charset="0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VR!$E$2</c:f>
              <c:strCache>
                <c:ptCount val="1"/>
                <c:pt idx="0">
                  <c:v>Total VR Participants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Verdana" panose="020B0604030504040204" pitchFamily="34" charset="0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VR!$D$3:$D$4</c:f>
              <c:strCache>
                <c:ptCount val="2"/>
                <c:pt idx="0">
                  <c:v>Q1-Q2 2025</c:v>
                </c:pt>
                <c:pt idx="1">
                  <c:v>Q1-Q2 2026</c:v>
                </c:pt>
              </c:strCache>
            </c:strRef>
          </c:cat>
          <c:val>
            <c:numRef>
              <c:f>VR!$E$3:$E$4</c:f>
              <c:numCache>
                <c:formatCode>_(* #,##0_);_(* \(#,##0\);_(* "-"??_);_(@_)</c:formatCode>
                <c:ptCount val="2"/>
                <c:pt idx="0">
                  <c:v>59062</c:v>
                </c:pt>
                <c:pt idx="1">
                  <c:v>59011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13C-4789-BA2D-FB10FBC53B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40914207"/>
        <c:axId val="1640917567"/>
      </c:barChart>
      <c:catAx>
        <c:axId val="16409142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Verdana" panose="020B0604030504040204" pitchFamily="34" charset="0"/>
                <a:ea typeface="+mn-ea"/>
                <a:cs typeface="+mn-cs"/>
              </a:defRPr>
            </a:pPr>
            <a:endParaRPr lang="en-US"/>
          </a:p>
        </c:txPr>
        <c:crossAx val="1640917567"/>
        <c:crosses val="autoZero"/>
        <c:auto val="1"/>
        <c:lblAlgn val="ctr"/>
        <c:lblOffset val="100"/>
        <c:noMultiLvlLbl val="0"/>
      </c:catAx>
      <c:valAx>
        <c:axId val="1640917567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Verdana" panose="020B0604030504040204" pitchFamily="34" charset="0"/>
                <a:ea typeface="+mn-ea"/>
                <a:cs typeface="+mn-cs"/>
              </a:defRPr>
            </a:pPr>
            <a:endParaRPr lang="en-US"/>
          </a:p>
        </c:txPr>
        <c:crossAx val="164091420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900" baseline="0">
          <a:latin typeface="Verdana" panose="020B060403050404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Verdana" panose="020B0604030504040204" pitchFamily="34" charset="0"/>
                <a:ea typeface="+mn-ea"/>
                <a:cs typeface="+mn-cs"/>
              </a:defRPr>
            </a:pPr>
            <a:r>
              <a:rPr lang="en-US"/>
              <a:t>VR Participants with Employment </a:t>
            </a:r>
          </a:p>
          <a:p>
            <a:pPr>
              <a:defRPr/>
            </a:pPr>
            <a:r>
              <a:rPr lang="en-US"/>
              <a:t>Outcomes at Closure, Q1-Q2, FY 2025-2026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8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Verdana" panose="020B0604030504040204" pitchFamily="34" charset="0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VR!$E$8</c:f>
              <c:strCache>
                <c:ptCount val="1"/>
                <c:pt idx="0">
                  <c:v>Employment Outcomes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Verdana" panose="020B0604030504040204" pitchFamily="34" charset="0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VR!$D$9:$D$10</c:f>
              <c:strCache>
                <c:ptCount val="2"/>
                <c:pt idx="0">
                  <c:v>Q1-Q2 2025</c:v>
                </c:pt>
                <c:pt idx="1">
                  <c:v>Q1-Q2 2026</c:v>
                </c:pt>
              </c:strCache>
            </c:strRef>
          </c:cat>
          <c:val>
            <c:numRef>
              <c:f>VR!$E$9:$E$10</c:f>
              <c:numCache>
                <c:formatCode>_(* #,##0_);_(* \(#,##0\);_(* "-"??_);_(@_)</c:formatCode>
                <c:ptCount val="2"/>
                <c:pt idx="0">
                  <c:v>4969</c:v>
                </c:pt>
                <c:pt idx="1">
                  <c:v>5153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F8D-4E28-B8E4-A40C6E8A460B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846041407"/>
        <c:axId val="1846041887"/>
      </c:barChart>
      <c:catAx>
        <c:axId val="18460414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Verdana" panose="020B0604030504040204" pitchFamily="34" charset="0"/>
                <a:ea typeface="+mn-ea"/>
                <a:cs typeface="+mn-cs"/>
              </a:defRPr>
            </a:pPr>
            <a:endParaRPr lang="en-US"/>
          </a:p>
        </c:txPr>
        <c:crossAx val="1846041887"/>
        <c:crosses val="autoZero"/>
        <c:auto val="1"/>
        <c:lblAlgn val="ctr"/>
        <c:lblOffset val="100"/>
        <c:noMultiLvlLbl val="0"/>
      </c:catAx>
      <c:valAx>
        <c:axId val="1846041887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Verdana" panose="020B0604030504040204" pitchFamily="34" charset="0"/>
                <a:ea typeface="+mn-ea"/>
                <a:cs typeface="+mn-cs"/>
              </a:defRPr>
            </a:pPr>
            <a:endParaRPr lang="en-US"/>
          </a:p>
        </c:txPr>
        <c:crossAx val="184604140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900" baseline="0">
          <a:latin typeface="Verdana" panose="020B060403050404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Verdana" panose="020B0604030504040204" pitchFamily="34" charset="0"/>
                <a:ea typeface="+mn-ea"/>
                <a:cs typeface="+mn-cs"/>
              </a:defRPr>
            </a:pPr>
            <a:r>
              <a:rPr lang="en-US"/>
              <a:t>Total OIB Customers, </a:t>
            </a:r>
          </a:p>
          <a:p>
            <a:pPr>
              <a:defRPr/>
            </a:pPr>
            <a:r>
              <a:rPr lang="en-US"/>
              <a:t>FY 2023-2025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Verdana" panose="020B0604030504040204" pitchFamily="34" charset="0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OIB!$B$2</c:f>
              <c:strCache>
                <c:ptCount val="1"/>
                <c:pt idx="0">
                  <c:v>Total OIB Customers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Verdana" panose="020B0604030504040204" pitchFamily="34" charset="0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OIB!$A$3:$A$5</c:f>
              <c:numCache>
                <c:formatCode>General</c:formatCode>
                <c:ptCount val="3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</c:numCache>
            </c:numRef>
          </c:cat>
          <c:val>
            <c:numRef>
              <c:f>OIB!$B$3:$B$5</c:f>
              <c:numCache>
                <c:formatCode>#,##0</c:formatCode>
                <c:ptCount val="3"/>
                <c:pt idx="0">
                  <c:v>2675</c:v>
                </c:pt>
                <c:pt idx="1">
                  <c:v>3412</c:v>
                </c:pt>
                <c:pt idx="2">
                  <c:v>3728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68-4646-BD8D-AEA17701B8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34366496"/>
        <c:axId val="1134366976"/>
      </c:barChart>
      <c:catAx>
        <c:axId val="11343664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Verdana" panose="020B0604030504040204" pitchFamily="34" charset="0"/>
                <a:ea typeface="+mn-ea"/>
                <a:cs typeface="+mn-cs"/>
              </a:defRPr>
            </a:pPr>
            <a:endParaRPr lang="en-US"/>
          </a:p>
        </c:txPr>
        <c:crossAx val="1134366976"/>
        <c:crosses val="autoZero"/>
        <c:auto val="1"/>
        <c:lblAlgn val="ctr"/>
        <c:lblOffset val="100"/>
        <c:noMultiLvlLbl val="0"/>
      </c:catAx>
      <c:valAx>
        <c:axId val="11343669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Verdana" panose="020B0604030504040204" pitchFamily="34" charset="0"/>
                <a:ea typeface="+mn-ea"/>
                <a:cs typeface="+mn-cs"/>
              </a:defRPr>
            </a:pPr>
            <a:endParaRPr lang="en-US"/>
          </a:p>
        </c:txPr>
        <c:crossAx val="11343664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aseline="0">
          <a:latin typeface="Verdana" panose="020B060403050404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Verdana" panose="020B0604030504040204" pitchFamily="34" charset="0"/>
                <a:ea typeface="+mn-ea"/>
                <a:cs typeface="+mn-cs"/>
              </a:defRPr>
            </a:pPr>
            <a:r>
              <a:rPr lang="en-US" sz="1200"/>
              <a:t>Total OIB Customers, Q1-Q2 SFY 2025-2026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Verdana" panose="020B0604030504040204" pitchFamily="34" charset="0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OIB!$G$2</c:f>
              <c:strCache>
                <c:ptCount val="1"/>
                <c:pt idx="0">
                  <c:v>Total OIB Customers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Verdana" panose="020B0604030504040204" pitchFamily="34" charset="0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OIB!$F$3:$F$4</c:f>
              <c:strCache>
                <c:ptCount val="2"/>
                <c:pt idx="0">
                  <c:v>Q1-Q2 2025</c:v>
                </c:pt>
                <c:pt idx="1">
                  <c:v>Q1-Q2 2026</c:v>
                </c:pt>
              </c:strCache>
            </c:strRef>
          </c:cat>
          <c:val>
            <c:numRef>
              <c:f>OIB!$G$3:$G$4</c:f>
              <c:numCache>
                <c:formatCode>#,##0</c:formatCode>
                <c:ptCount val="2"/>
                <c:pt idx="0">
                  <c:v>2789</c:v>
                </c:pt>
                <c:pt idx="1">
                  <c:v>2649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917-405A-9AAE-6702EF8F2743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2092177599"/>
        <c:axId val="2092178079"/>
      </c:barChart>
      <c:catAx>
        <c:axId val="209217759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Verdana" panose="020B0604030504040204" pitchFamily="34" charset="0"/>
                <a:ea typeface="+mn-ea"/>
                <a:cs typeface="+mn-cs"/>
              </a:defRPr>
            </a:pPr>
            <a:endParaRPr lang="en-US"/>
          </a:p>
        </c:txPr>
        <c:crossAx val="2092178079"/>
        <c:crosses val="autoZero"/>
        <c:auto val="1"/>
        <c:lblAlgn val="ctr"/>
        <c:lblOffset val="100"/>
        <c:noMultiLvlLbl val="0"/>
      </c:catAx>
      <c:valAx>
        <c:axId val="2092178079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Verdana" panose="020B0604030504040204" pitchFamily="34" charset="0"/>
                <a:ea typeface="+mn-ea"/>
                <a:cs typeface="+mn-cs"/>
              </a:defRPr>
            </a:pPr>
            <a:endParaRPr lang="en-US"/>
          </a:p>
        </c:txPr>
        <c:crossAx val="209217759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aseline="0">
          <a:latin typeface="Verdana" panose="020B060403050404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Verdana" panose="020B0604030504040204" pitchFamily="34" charset="0"/>
                <a:ea typeface="+mn-ea"/>
                <a:cs typeface="+mn-cs"/>
              </a:defRPr>
            </a:pPr>
            <a:r>
              <a:rPr lang="en-US" sz="1200" baseline="0"/>
              <a:t>OIB Successful Closures, Q1-Q2</a:t>
            </a:r>
          </a:p>
          <a:p>
            <a:pPr>
              <a:defRPr sz="1200"/>
            </a:pPr>
            <a:r>
              <a:rPr lang="en-US" sz="1200" baseline="0"/>
              <a:t> SFY 2025-2026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Verdana" panose="020B0604030504040204" pitchFamily="34" charset="0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OIB!$F$9</c:f>
              <c:strCache>
                <c:ptCount val="1"/>
                <c:pt idx="0">
                  <c:v>Q1-Q2 2025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Verdana" panose="020B0604030504040204" pitchFamily="34" charset="0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OIB!$G$8:$I$8</c:f>
              <c:strCache>
                <c:ptCount val="3"/>
                <c:pt idx="0">
                  <c:v>OIB Minimal Services Successful Closures</c:v>
                </c:pt>
                <c:pt idx="1">
                  <c:v>OIB Successful Closures</c:v>
                </c:pt>
                <c:pt idx="2">
                  <c:v>Total Successful OIB Closures</c:v>
                </c:pt>
              </c:strCache>
            </c:strRef>
          </c:cat>
          <c:val>
            <c:numRef>
              <c:f>OIB!$G$9:$I$9</c:f>
              <c:numCache>
                <c:formatCode>_(* #,##0_);_(* \(#,##0\);_(* "-"??_);_(@_)</c:formatCode>
                <c:ptCount val="3"/>
                <c:pt idx="0" formatCode="General">
                  <c:v>203</c:v>
                </c:pt>
                <c:pt idx="1">
                  <c:v>561</c:v>
                </c:pt>
                <c:pt idx="2">
                  <c:v>764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B07-441B-AA74-EEBB8F676ECC}"/>
            </c:ext>
          </c:extLst>
        </c:ser>
        <c:ser>
          <c:idx val="1"/>
          <c:order val="1"/>
          <c:tx>
            <c:strRef>
              <c:f>OIB!$F$10</c:f>
              <c:strCache>
                <c:ptCount val="1"/>
                <c:pt idx="0">
                  <c:v>Q1-Q2 2026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Verdana" panose="020B0604030504040204" pitchFamily="34" charset="0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OIB!$G$8:$I$8</c:f>
              <c:strCache>
                <c:ptCount val="3"/>
                <c:pt idx="0">
                  <c:v>OIB Minimal Services Successful Closures</c:v>
                </c:pt>
                <c:pt idx="1">
                  <c:v>OIB Successful Closures</c:v>
                </c:pt>
                <c:pt idx="2">
                  <c:v>Total Successful OIB Closures</c:v>
                </c:pt>
              </c:strCache>
            </c:strRef>
          </c:cat>
          <c:val>
            <c:numRef>
              <c:f>OIB!$G$10:$I$10</c:f>
              <c:numCache>
                <c:formatCode>_(* #,##0_);_(* \(#,##0\);_(* "-"??_);_(@_)</c:formatCode>
                <c:ptCount val="3"/>
                <c:pt idx="0" formatCode="General">
                  <c:v>148</c:v>
                </c:pt>
                <c:pt idx="1">
                  <c:v>598</c:v>
                </c:pt>
                <c:pt idx="2">
                  <c:v>746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B07-441B-AA74-EEBB8F676ECC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2092216479"/>
        <c:axId val="2092204959"/>
      </c:barChart>
      <c:catAx>
        <c:axId val="20922164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Verdana" panose="020B0604030504040204" pitchFamily="34" charset="0"/>
                <a:ea typeface="+mn-ea"/>
                <a:cs typeface="+mn-cs"/>
              </a:defRPr>
            </a:pPr>
            <a:endParaRPr lang="en-US"/>
          </a:p>
        </c:txPr>
        <c:crossAx val="2092204959"/>
        <c:crosses val="autoZero"/>
        <c:auto val="1"/>
        <c:lblAlgn val="ctr"/>
        <c:lblOffset val="100"/>
        <c:noMultiLvlLbl val="0"/>
      </c:catAx>
      <c:valAx>
        <c:axId val="20922049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Verdana" panose="020B0604030504040204" pitchFamily="34" charset="0"/>
                <a:ea typeface="+mn-ea"/>
                <a:cs typeface="+mn-cs"/>
              </a:defRPr>
            </a:pPr>
            <a:endParaRPr lang="en-US"/>
          </a:p>
        </c:txPr>
        <c:crossAx val="209221647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Verdana" panose="020B0604030504040204" pitchFamily="34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aseline="0">
          <a:latin typeface="Verdana" panose="020B060403050404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Verdana" panose="020B0604030504040204" pitchFamily="34" charset="0"/>
                <a:ea typeface="+mn-ea"/>
                <a:cs typeface="+mn-cs"/>
              </a:defRPr>
            </a:pPr>
            <a:r>
              <a:rPr lang="en-US"/>
              <a:t>OIB </a:t>
            </a:r>
            <a:r>
              <a:rPr lang="en-US" sz="1200" baseline="0"/>
              <a:t>Successful</a:t>
            </a:r>
            <a:r>
              <a:rPr lang="en-US"/>
              <a:t> Closures,</a:t>
            </a:r>
          </a:p>
          <a:p>
            <a:pPr>
              <a:defRPr/>
            </a:pPr>
            <a:r>
              <a:rPr lang="en-US"/>
              <a:t> FY 2023 - </a:t>
            </a:r>
            <a:r>
              <a:rPr lang="en-US" sz="1200" baseline="0"/>
              <a:t>2025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Verdana" panose="020B0604030504040204" pitchFamily="34" charset="0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OIB!$A$9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Verdana" panose="020B0604030504040204" pitchFamily="34" charset="0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OIB!$B$8:$D$8</c:f>
              <c:strCache>
                <c:ptCount val="3"/>
                <c:pt idx="0">
                  <c:v>OIB Minimal Services Successful Closures</c:v>
                </c:pt>
                <c:pt idx="1">
                  <c:v>OIB Successful Closures</c:v>
                </c:pt>
                <c:pt idx="2">
                  <c:v>Total Successful OIB Closures</c:v>
                </c:pt>
              </c:strCache>
            </c:strRef>
          </c:cat>
          <c:val>
            <c:numRef>
              <c:f>OIB!$B$9:$D$9</c:f>
              <c:numCache>
                <c:formatCode>_(* #,##0_);_(* \(#,##0\);_(* "-"??_);_(@_)</c:formatCode>
                <c:ptCount val="3"/>
                <c:pt idx="0" formatCode="General">
                  <c:v>44</c:v>
                </c:pt>
                <c:pt idx="1">
                  <c:v>964</c:v>
                </c:pt>
                <c:pt idx="2">
                  <c:v>1008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353-4AC3-B96F-CECE84BF8D56}"/>
            </c:ext>
          </c:extLst>
        </c:ser>
        <c:ser>
          <c:idx val="1"/>
          <c:order val="1"/>
          <c:tx>
            <c:strRef>
              <c:f>OIB!$A$10</c:f>
              <c:strCache>
                <c:ptCount val="1"/>
                <c:pt idx="0">
                  <c:v>2024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Lbl>
              <c:idx val="2"/>
              <c:layout>
                <c:manualLayout>
                  <c:x val="-1.1111111111111112E-2"/>
                  <c:y val="-1.3428571629974828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C353-4AC3-B96F-CECE84BF8D5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Verdana" panose="020B0604030504040204" pitchFamily="34" charset="0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OIB!$B$8:$D$8</c:f>
              <c:strCache>
                <c:ptCount val="3"/>
                <c:pt idx="0">
                  <c:v>OIB Minimal Services Successful Closures</c:v>
                </c:pt>
                <c:pt idx="1">
                  <c:v>OIB Successful Closures</c:v>
                </c:pt>
                <c:pt idx="2">
                  <c:v>Total Successful OIB Closures</c:v>
                </c:pt>
              </c:strCache>
            </c:strRef>
          </c:cat>
          <c:val>
            <c:numRef>
              <c:f>OIB!$B$10:$D$10</c:f>
              <c:numCache>
                <c:formatCode>_(* #,##0_);_(* \(#,##0\);_(* "-"??_);_(@_)</c:formatCode>
                <c:ptCount val="3"/>
                <c:pt idx="0" formatCode="General">
                  <c:v>218</c:v>
                </c:pt>
                <c:pt idx="1">
                  <c:v>925</c:v>
                </c:pt>
                <c:pt idx="2">
                  <c:v>1143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353-4AC3-B96F-CECE84BF8D56}"/>
            </c:ext>
          </c:extLst>
        </c:ser>
        <c:ser>
          <c:idx val="2"/>
          <c:order val="2"/>
          <c:tx>
            <c:strRef>
              <c:f>OIB!$A$11</c:f>
              <c:strCache>
                <c:ptCount val="1"/>
                <c:pt idx="0">
                  <c:v>2025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Verdana" panose="020B0604030504040204" pitchFamily="34" charset="0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OIB!$B$8:$D$8</c:f>
              <c:strCache>
                <c:ptCount val="3"/>
                <c:pt idx="0">
                  <c:v>OIB Minimal Services Successful Closures</c:v>
                </c:pt>
                <c:pt idx="1">
                  <c:v>OIB Successful Closures</c:v>
                </c:pt>
                <c:pt idx="2">
                  <c:v>Total Successful OIB Closures</c:v>
                </c:pt>
              </c:strCache>
            </c:strRef>
          </c:cat>
          <c:val>
            <c:numRef>
              <c:f>OIB!$B$11:$D$11</c:f>
              <c:numCache>
                <c:formatCode>_(* #,##0_);_(* \(#,##0\);_(* "-"??_);_(@_)</c:formatCode>
                <c:ptCount val="3"/>
                <c:pt idx="0" formatCode="General">
                  <c:v>383</c:v>
                </c:pt>
                <c:pt idx="1">
                  <c:v>1118</c:v>
                </c:pt>
                <c:pt idx="2">
                  <c:v>1501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353-4AC3-B96F-CECE84BF8D56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344822319"/>
        <c:axId val="1344820399"/>
      </c:barChart>
      <c:catAx>
        <c:axId val="13448223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Verdana" panose="020B0604030504040204" pitchFamily="34" charset="0"/>
                <a:ea typeface="+mn-ea"/>
                <a:cs typeface="+mn-cs"/>
              </a:defRPr>
            </a:pPr>
            <a:endParaRPr lang="en-US"/>
          </a:p>
        </c:txPr>
        <c:crossAx val="1344820399"/>
        <c:crosses val="autoZero"/>
        <c:auto val="1"/>
        <c:lblAlgn val="ctr"/>
        <c:lblOffset val="100"/>
        <c:noMultiLvlLbl val="0"/>
      </c:catAx>
      <c:valAx>
        <c:axId val="13448203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Verdana" panose="020B0604030504040204" pitchFamily="34" charset="0"/>
                <a:ea typeface="+mn-ea"/>
                <a:cs typeface="+mn-cs"/>
              </a:defRPr>
            </a:pPr>
            <a:endParaRPr lang="en-US"/>
          </a:p>
        </c:txPr>
        <c:crossAx val="13448223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Verdana" panose="020B0604030504040204" pitchFamily="34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aseline="0">
          <a:latin typeface="Verdana" panose="020B060403050404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Verdana" panose="020B0604030504040204" pitchFamily="34" charset="0"/>
                <a:ea typeface="Verdana" panose="020B0604030504040204" pitchFamily="34" charset="0"/>
                <a:cs typeface="+mn-cs"/>
              </a:defRPr>
            </a:pPr>
            <a:r>
              <a:rPr lang="en-US">
                <a:latin typeface="Verdana" panose="020B0604030504040204" pitchFamily="34" charset="0"/>
                <a:ea typeface="Verdana" panose="020B0604030504040204" pitchFamily="34" charset="0"/>
              </a:rPr>
              <a:t>SEAL Referrals with BVI Category,</a:t>
            </a:r>
          </a:p>
          <a:p>
            <a:pPr>
              <a:defRPr>
                <a:latin typeface="Verdana" panose="020B0604030504040204" pitchFamily="34" charset="0"/>
                <a:ea typeface="Verdana" panose="020B0604030504040204" pitchFamily="34" charset="0"/>
              </a:defRPr>
            </a:pPr>
            <a:r>
              <a:rPr lang="en-US">
                <a:latin typeface="Verdana" panose="020B0604030504040204" pitchFamily="34" charset="0"/>
                <a:ea typeface="Verdana" panose="020B0604030504040204" pitchFamily="34" charset="0"/>
              </a:rPr>
              <a:t> SFY 2022-2025</a:t>
            </a:r>
          </a:p>
        </c:rich>
      </c:tx>
      <c:layout>
        <c:manualLayout>
          <c:xMode val="edge"/>
          <c:yMode val="edge"/>
          <c:x val="0.15119444444444444"/>
          <c:y val="6.018518518518518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Verdana" panose="020B0604030504040204" pitchFamily="34" charset="0"/>
              <a:ea typeface="Verdana" panose="020B0604030504040204" pitchFamily="34" charset="0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SEAL!$B$1</c:f>
              <c:strCache>
                <c:ptCount val="1"/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Verdana" panose="020B0604030504040204" pitchFamily="34" charset="0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SEAL!$A$2:$A$6</c15:sqref>
                  </c15:fullRef>
                </c:ext>
              </c:extLst>
              <c:f>SEAL!$A$3:$A$6</c:f>
              <c:strCache>
                <c:ptCount val="4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SEAL!$B$2:$B$6</c15:sqref>
                  </c15:fullRef>
                </c:ext>
              </c:extLst>
              <c:f>SEAL!$B$3:$B$6</c:f>
              <c:numCache>
                <c:formatCode>_(* #,##0_);_(* \(#,##0\);_(* "-"??_);_(@_)</c:formatCode>
                <c:ptCount val="4"/>
                <c:pt idx="0">
                  <c:v>205</c:v>
                </c:pt>
                <c:pt idx="1">
                  <c:v>269</c:v>
                </c:pt>
                <c:pt idx="2">
                  <c:v>196</c:v>
                </c:pt>
                <c:pt idx="3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AC1-4047-A1C8-214010E97C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95584032"/>
        <c:axId val="595584512"/>
        <c:extLst>
          <c:ext xmlns:c15="http://schemas.microsoft.com/office/drawing/2012/chart" uri="{02D57815-91ED-43cb-92C2-25804820EDAC}">
            <c15:filteredBarSeries>
              <c15:ser>
                <c:idx val="1"/>
                <c:order val="1"/>
                <c:tx>
                  <c:strRef>
                    <c:extLst>
                      <c:ext uri="{02D57815-91ED-43cb-92C2-25804820EDAC}">
                        <c15:formulaRef>
                          <c15:sqref>SEAL!$C$1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2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ullRef>
                          <c15:sqref>SEAL!$A$2:$A$6</c15:sqref>
                        </c15:fullRef>
                        <c15:formulaRef>
                          <c15:sqref>SEAL!$A$3:$A$6</c15:sqref>
                        </c15:formulaRef>
                      </c:ext>
                    </c:extLst>
                    <c:strCache>
                      <c:ptCount val="4"/>
                      <c:pt idx="0">
                        <c:v>2022</c:v>
                      </c:pt>
                      <c:pt idx="1">
                        <c:v>2023</c:v>
                      </c:pt>
                      <c:pt idx="2">
                        <c:v>2024</c:v>
                      </c:pt>
                      <c:pt idx="3">
                        <c:v>2025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ullRef>
                          <c15:sqref>SEAL!$C$2:$C$6</c15:sqref>
                        </c15:fullRef>
                        <c15:formulaRef>
                          <c15:sqref>SEAL!$C$3:$C$6</c15:sqref>
                        </c15:formulaRef>
                      </c:ext>
                    </c:extLst>
                    <c:numCache>
                      <c:formatCode>General</c:formatCode>
                      <c:ptCount val="4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1-9AC1-4047-A1C8-214010E97C0C}"/>
                  </c:ext>
                </c:extLst>
              </c15:ser>
            </c15:filteredBarSeries>
            <c15:filteredBarSeries>
              <c15:ser>
                <c:idx val="2"/>
                <c:order val="2"/>
                <c:tx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SEAL!$D$1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3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xmlns:c15="http://schemas.microsoft.com/office/drawing/2012/chart" uri="{02D57815-91ED-43cb-92C2-25804820EDAC}">
                        <c15:fullRef>
                          <c15:sqref>SEAL!$A$2:$A$6</c15:sqref>
                        </c15:fullRef>
                        <c15:formulaRef>
                          <c15:sqref>SEAL!$A$3:$A$6</c15:sqref>
                        </c15:formulaRef>
                      </c:ext>
                    </c:extLst>
                    <c:strCache>
                      <c:ptCount val="4"/>
                      <c:pt idx="0">
                        <c:v>2022</c:v>
                      </c:pt>
                      <c:pt idx="1">
                        <c:v>2023</c:v>
                      </c:pt>
                      <c:pt idx="2">
                        <c:v>2024</c:v>
                      </c:pt>
                      <c:pt idx="3">
                        <c:v>2025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SEAL!$D$2:$D$6</c15:sqref>
                        </c15:fullRef>
                        <c15:formulaRef>
                          <c15:sqref>SEAL!$D$3:$D$6</c15:sqref>
                        </c15:formulaRef>
                      </c:ext>
                    </c:extLst>
                    <c:numCache>
                      <c:formatCode>General</c:formatCode>
                      <c:ptCount val="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9AC1-4047-A1C8-214010E97C0C}"/>
                  </c:ext>
                </c:extLst>
              </c15:ser>
            </c15:filteredBarSeries>
          </c:ext>
        </c:extLst>
      </c:barChart>
      <c:catAx>
        <c:axId val="5955840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Verdana" panose="020B0604030504040204" pitchFamily="34" charset="0"/>
                <a:ea typeface="+mn-ea"/>
                <a:cs typeface="+mn-cs"/>
              </a:defRPr>
            </a:pPr>
            <a:endParaRPr lang="en-US"/>
          </a:p>
        </c:txPr>
        <c:crossAx val="595584512"/>
        <c:crosses val="autoZero"/>
        <c:auto val="1"/>
        <c:lblAlgn val="ctr"/>
        <c:lblOffset val="100"/>
        <c:noMultiLvlLbl val="0"/>
      </c:catAx>
      <c:valAx>
        <c:axId val="5955845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Verdana" panose="020B0604030504040204" pitchFamily="34" charset="0"/>
                <a:ea typeface="+mn-ea"/>
                <a:cs typeface="+mn-cs"/>
              </a:defRPr>
            </a:pPr>
            <a:endParaRPr lang="en-US"/>
          </a:p>
        </c:txPr>
        <c:crossAx val="5955840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4" Type="http://schemas.openxmlformats.org/officeDocument/2006/relationships/chart" Target="../charts/chart8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222250</xdr:colOff>
      <xdr:row>14</xdr:row>
      <xdr:rowOff>84365</xdr:rowOff>
    </xdr:from>
    <xdr:to>
      <xdr:col>3</xdr:col>
      <xdr:colOff>331107</xdr:colOff>
      <xdr:row>29</xdr:row>
      <xdr:rowOff>106136</xdr:rowOff>
    </xdr:to>
    <xdr:graphicFrame macro="">
      <xdr:nvGraphicFramePr>
        <xdr:cNvPr id="3" name="Chart 2" descr="Chart showing Total VR Participants in each year from FY 2023-2025.">
          <a:extLst>
            <a:ext uri="{FF2B5EF4-FFF2-40B4-BE49-F238E27FC236}">
              <a16:creationId xmlns:a16="http://schemas.microsoft.com/office/drawing/2014/main" id="{794D49E7-380F-F6A3-BCCB-9B3F2CD8F14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564885</xdr:colOff>
      <xdr:row>14</xdr:row>
      <xdr:rowOff>71702</xdr:rowOff>
    </xdr:from>
    <xdr:to>
      <xdr:col>7</xdr:col>
      <xdr:colOff>469635</xdr:colOff>
      <xdr:row>29</xdr:row>
      <xdr:rowOff>105569</xdr:rowOff>
    </xdr:to>
    <xdr:graphicFrame macro="">
      <xdr:nvGraphicFramePr>
        <xdr:cNvPr id="5" name="Chart 4" descr="Chart showing VR Participants with Employment Outcomes at Closure in each year from FY 2023-2025.">
          <a:extLst>
            <a:ext uri="{FF2B5EF4-FFF2-40B4-BE49-F238E27FC236}">
              <a16:creationId xmlns:a16="http://schemas.microsoft.com/office/drawing/2014/main" id="{0270A6C2-DE33-5088-BCDC-ADF0CAD1565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215900</xdr:colOff>
      <xdr:row>30</xdr:row>
      <xdr:rowOff>152400</xdr:rowOff>
    </xdr:from>
    <xdr:to>
      <xdr:col>3</xdr:col>
      <xdr:colOff>355600</xdr:colOff>
      <xdr:row>45</xdr:row>
      <xdr:rowOff>152400</xdr:rowOff>
    </xdr:to>
    <xdr:graphicFrame macro="">
      <xdr:nvGraphicFramePr>
        <xdr:cNvPr id="4" name="Chart 3" descr="Chart showing VR Participants in FY 2025 and 2026 for Q1 through Q2 timeframe.">
          <a:extLst>
            <a:ext uri="{FF2B5EF4-FFF2-40B4-BE49-F238E27FC236}">
              <a16:creationId xmlns:a16="http://schemas.microsoft.com/office/drawing/2014/main" id="{68EA3E5F-8903-4681-871E-4403381846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</xdr:col>
      <xdr:colOff>539750</xdr:colOff>
      <xdr:row>30</xdr:row>
      <xdr:rowOff>152400</xdr:rowOff>
    </xdr:from>
    <xdr:to>
      <xdr:col>7</xdr:col>
      <xdr:colOff>463550</xdr:colOff>
      <xdr:row>45</xdr:row>
      <xdr:rowOff>133350</xdr:rowOff>
    </xdr:to>
    <xdr:graphicFrame macro="">
      <xdr:nvGraphicFramePr>
        <xdr:cNvPr id="7" name="Chart 6" descr="Chart showing VR Participants with Employment Outcomes at Closure in FY 2025 and 2026 for Q1 through Q2 timeframe.">
          <a:extLst>
            <a:ext uri="{FF2B5EF4-FFF2-40B4-BE49-F238E27FC236}">
              <a16:creationId xmlns:a16="http://schemas.microsoft.com/office/drawing/2014/main" id="{A0245669-44D3-4632-A61F-F1278D6D135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176212</xdr:colOff>
      <xdr:row>13</xdr:row>
      <xdr:rowOff>160565</xdr:rowOff>
    </xdr:from>
    <xdr:to>
      <xdr:col>3</xdr:col>
      <xdr:colOff>626836</xdr:colOff>
      <xdr:row>28</xdr:row>
      <xdr:rowOff>46265</xdr:rowOff>
    </xdr:to>
    <xdr:graphicFrame macro="">
      <xdr:nvGraphicFramePr>
        <xdr:cNvPr id="2" name="Chart 1" descr="Chart showing Total OIB Customers in each year from FY 2023-2025.">
          <a:extLst>
            <a:ext uri="{FF2B5EF4-FFF2-40B4-BE49-F238E27FC236}">
              <a16:creationId xmlns:a16="http://schemas.microsoft.com/office/drawing/2014/main" id="{1CC76C7A-9899-0CB8-9BE6-7ADDCFFFC8F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29</xdr:row>
      <xdr:rowOff>0</xdr:rowOff>
    </xdr:from>
    <xdr:to>
      <xdr:col>3</xdr:col>
      <xdr:colOff>464766</xdr:colOff>
      <xdr:row>43</xdr:row>
      <xdr:rowOff>95114</xdr:rowOff>
    </xdr:to>
    <xdr:graphicFrame macro="">
      <xdr:nvGraphicFramePr>
        <xdr:cNvPr id="6" name="Chart 5" descr="Chart showing Total OIB Customers in each year from FY 2023-2025.">
          <a:extLst>
            <a:ext uri="{FF2B5EF4-FFF2-40B4-BE49-F238E27FC236}">
              <a16:creationId xmlns:a16="http://schemas.microsoft.com/office/drawing/2014/main" id="{5086B06B-204B-4E67-8B67-DF551BF795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0</xdr:colOff>
      <xdr:row>30</xdr:row>
      <xdr:rowOff>0</xdr:rowOff>
    </xdr:from>
    <xdr:to>
      <xdr:col>7</xdr:col>
      <xdr:colOff>120245</xdr:colOff>
      <xdr:row>44</xdr:row>
      <xdr:rowOff>95114</xdr:rowOff>
    </xdr:to>
    <xdr:graphicFrame macro="">
      <xdr:nvGraphicFramePr>
        <xdr:cNvPr id="8" name="Chart 7" descr="Chart showing OIB Customers with Successful Closures in each year from FY 2023-2025.">
          <a:extLst>
            <a:ext uri="{FF2B5EF4-FFF2-40B4-BE49-F238E27FC236}">
              <a16:creationId xmlns:a16="http://schemas.microsoft.com/office/drawing/2014/main" id="{2B003493-C813-4DDE-ACDD-3130C58FCB8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0</xdr:colOff>
      <xdr:row>14</xdr:row>
      <xdr:rowOff>0</xdr:rowOff>
    </xdr:from>
    <xdr:to>
      <xdr:col>7</xdr:col>
      <xdr:colOff>120245</xdr:colOff>
      <xdr:row>29</xdr:row>
      <xdr:rowOff>0</xdr:rowOff>
    </xdr:to>
    <xdr:graphicFrame macro="">
      <xdr:nvGraphicFramePr>
        <xdr:cNvPr id="10" name="Chart 9" descr="Chart showing OIB Customers with Successful Closures in each year from FY 2023-2025.">
          <a:extLst>
            <a:ext uri="{FF2B5EF4-FFF2-40B4-BE49-F238E27FC236}">
              <a16:creationId xmlns:a16="http://schemas.microsoft.com/office/drawing/2014/main" id="{A5B8687D-2909-47B9-9859-C61AC7E9B9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599281</xdr:colOff>
      <xdr:row>7</xdr:row>
      <xdr:rowOff>61118</xdr:rowOff>
    </xdr:from>
    <xdr:to>
      <xdr:col>3</xdr:col>
      <xdr:colOff>202406</xdr:colOff>
      <xdr:row>22</xdr:row>
      <xdr:rowOff>65880</xdr:rowOff>
    </xdr:to>
    <xdr:graphicFrame macro="">
      <xdr:nvGraphicFramePr>
        <xdr:cNvPr id="2" name="Chart 1" descr="Chart showing SEAL Referrals with a Blind and Visually Impaired disability for FY 2022-2025.">
          <a:extLst>
            <a:ext uri="{FF2B5EF4-FFF2-40B4-BE49-F238E27FC236}">
              <a16:creationId xmlns:a16="http://schemas.microsoft.com/office/drawing/2014/main" id="{0585D328-7873-4A89-E7CC-79F5F5A8029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F75DCD1-F979-416F-BDFA-7A4464861565}" name="Table1" displayName="Table1" ref="A2:B5" totalsRowShown="0" headerRowDxfId="34" dataDxfId="33" dataCellStyle="Comma">
  <autoFilter ref="A2:B5" xr:uid="{1F75DCD1-F979-416F-BDFA-7A4464861565}"/>
  <tableColumns count="2">
    <tableColumn id="1" xr3:uid="{EB750250-1B64-48D1-BAF2-9F904225CABE}" name="SFY" dataDxfId="32"/>
    <tableColumn id="2" xr3:uid="{0086E006-FE3E-49B8-B0CC-3048EDA6C9A0}" name="Total VR Participants" dataDxfId="31" dataCellStyle="Comma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BC4D3CD-9836-48BE-AE15-49FD1B8D86A1}" name="Table13" displayName="Table13" ref="A8:B11" totalsRowShown="0" headerRowDxfId="30" dataDxfId="29" dataCellStyle="Comma">
  <autoFilter ref="A8:B11" xr:uid="{6BC4D3CD-9836-48BE-AE15-49FD1B8D86A1}"/>
  <tableColumns count="2">
    <tableColumn id="1" xr3:uid="{E63830FB-6AFE-4B5B-ADCA-6C3FA9A3F8C6}" name="SFY" dataDxfId="28"/>
    <tableColumn id="4" xr3:uid="{DC9EBE67-69C1-4862-B3BE-B483D2B22FF6}" name="VR Employment Outcomes" dataDxfId="27" dataCellStyle="Comma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BC960C4B-7782-48C7-BC1E-4E427E054CAC}" name="Table17" displayName="Table17" ref="D2:E4" totalsRowShown="0" headerRowDxfId="26" dataDxfId="25" dataCellStyle="Comma">
  <autoFilter ref="D2:E4" xr:uid="{BC960C4B-7782-48C7-BC1E-4E427E054CAC}"/>
  <tableColumns count="2">
    <tableColumn id="1" xr3:uid="{62C2FB00-3C0E-47F8-8D03-4C4868780EC1}" name="SFY" dataDxfId="24"/>
    <tableColumn id="2" xr3:uid="{512E0FBC-EA18-4DFD-AC6F-A8AAE0B57C78}" name="Total VR Participants" dataDxfId="23" dataCellStyle="Comma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3F0310A8-B90B-43E5-9050-E458DB861963}" name="Table178" displayName="Table178" ref="D8:E10" totalsRowShown="0" headerRowDxfId="22">
  <autoFilter ref="D8:E10" xr:uid="{3F0310A8-B90B-43E5-9050-E458DB861963}"/>
  <tableColumns count="2">
    <tableColumn id="1" xr3:uid="{542FA25C-73E0-48B2-8D6B-199C68EE0A6C}" name="SFY" dataDxfId="21"/>
    <tableColumn id="2" xr3:uid="{4C5ADF16-D69F-4573-9E1E-B76D28F7E8BF}" name="Employment Outcomes" dataDxfId="20" dataCellStyle="Comma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B8D3AC4-F00D-4F5D-A809-70898EB0877D}" name="Table3" displayName="Table3" ref="A2:B5" totalsRowShown="0" headerRowDxfId="19">
  <autoFilter ref="A2:B5" xr:uid="{2B8D3AC4-F00D-4F5D-A809-70898EB0877D}"/>
  <tableColumns count="2">
    <tableColumn id="1" xr3:uid="{FFE96775-2C3C-4077-919B-4F3242E31022}" name="SFY" dataDxfId="18"/>
    <tableColumn id="2" xr3:uid="{C0D03481-4A37-411D-8D1C-49A82A158683}" name="Total OIB Customers" dataDxfId="17" dataCellStyle="Comma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66501C53-EEFC-49EF-A343-8A6D6B23D7DE}" name="Table4" displayName="Table4" ref="A8:D11" totalsRowShown="0" headerRowDxfId="16">
  <autoFilter ref="A8:D11" xr:uid="{66501C53-EEFC-49EF-A343-8A6D6B23D7DE}"/>
  <tableColumns count="4">
    <tableColumn id="6" xr3:uid="{7A058D0E-E875-4C8A-B0AE-3ED4EDCEA8CA}" name="SFY" dataDxfId="15"/>
    <tableColumn id="1" xr3:uid="{D4C82EDC-7AF2-4936-B774-433CD6C88206}" name="OIB Minimal Services Successful Closures" dataDxfId="14"/>
    <tableColumn id="2" xr3:uid="{63A436B8-409B-4FF1-A562-1AF1F2E2E37B}" name="OIB Successful Closures" dataDxfId="13" dataCellStyle="Comma"/>
    <tableColumn id="4" xr3:uid="{D498D267-923C-44FA-BCA3-15C27F0B080B}" name="Total Successful OIB Closures" dataDxfId="12" dataCellStyle="Comma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3C75225B-836A-4C07-A940-448ADDC53F2E}" name="Table179" displayName="Table179" ref="F2:G4" totalsRowShown="0" headerRowDxfId="11" dataDxfId="10" dataCellStyle="Comma">
  <autoFilter ref="F2:G4" xr:uid="{3C75225B-836A-4C07-A940-448ADDC53F2E}"/>
  <tableColumns count="2">
    <tableColumn id="1" xr3:uid="{5E9EF560-FCC0-4FC2-A8BF-8E2FC60ECE79}" name="SFY" dataDxfId="9"/>
    <tableColumn id="2" xr3:uid="{42FA2AE6-90C0-4F16-AE98-DACE26C9BF52}" name="Total OIB Customers" dataDxfId="8" dataCellStyle="Comma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51BA1A3B-F0E2-4610-8441-A117B0A69980}" name="Table410" displayName="Table410" ref="F8:I10" totalsRowShown="0" headerRowDxfId="7">
  <autoFilter ref="F8:I10" xr:uid="{51BA1A3B-F0E2-4610-8441-A117B0A69980}"/>
  <tableColumns count="4">
    <tableColumn id="6" xr3:uid="{CB3716D1-ABE4-4E55-925B-2F894C816AA4}" name="SFY" dataDxfId="6"/>
    <tableColumn id="1" xr3:uid="{DB7BCC39-F263-4F93-A3E5-675A16CE293D}" name="OIB Minimal Services Successful Closures" dataDxfId="5"/>
    <tableColumn id="2" xr3:uid="{74294184-635E-400B-B836-A959954D77A1}" name="OIB Successful Closures" dataDxfId="4" dataCellStyle="Comma"/>
    <tableColumn id="4" xr3:uid="{D2D1515A-6676-4759-B905-982D0C9CA889}" name="Total Successful OIB Closures" dataDxfId="3" dataCellStyle="Comma">
      <calculatedColumnFormula>Table4[[#This Row],[OIB Successful Closures]]+Table4[[#This Row],[OIB Minimal Services Successful Closures]]</calculatedColumnFormula>
    </tableColumn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5E48F95-2849-4678-BF89-1A00F5962457}" name="Table36" displayName="Table36" ref="A2:B6" totalsRowShown="0" headerRowDxfId="2">
  <autoFilter ref="A2:B6" xr:uid="{05E48F95-2849-4678-BF89-1A00F5962457}"/>
  <tableColumns count="2">
    <tableColumn id="1" xr3:uid="{18CFFE81-8420-42E6-ADE6-B621462BD737}" name="SFY" dataDxfId="1"/>
    <tableColumn id="2" xr3:uid="{66C4E3F0-97DE-42DA-95CE-B74E3BB3BA9E}" name="Total BVI SEAL Referrals" dataDxfId="0" dataCellStyle="Comma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4.xml"/><Relationship Id="rId5" Type="http://schemas.openxmlformats.org/officeDocument/2006/relationships/table" Target="../tables/table3.xml"/><Relationship Id="rId4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table" Target="../tables/table5.xml"/><Relationship Id="rId1" Type="http://schemas.openxmlformats.org/officeDocument/2006/relationships/drawing" Target="../drawings/drawing2.xml"/><Relationship Id="rId5" Type="http://schemas.openxmlformats.org/officeDocument/2006/relationships/table" Target="../tables/table8.xml"/><Relationship Id="rId4" Type="http://schemas.openxmlformats.org/officeDocument/2006/relationships/table" Target="../tables/table7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DD9EE0-FE8F-470F-ADF2-FE3DF1BA25F4}">
  <dimension ref="A1:A5"/>
  <sheetViews>
    <sheetView tabSelected="1" workbookViewId="0">
      <selection activeCell="A5" sqref="A5"/>
    </sheetView>
  </sheetViews>
  <sheetFormatPr defaultRowHeight="14.5" x14ac:dyDescent="0.35"/>
  <cols>
    <col min="1" max="1" width="59" customWidth="1"/>
  </cols>
  <sheetData>
    <row r="1" spans="1:1" ht="136.5" x14ac:dyDescent="0.35">
      <c r="A1" s="1" t="s">
        <v>0</v>
      </c>
    </row>
    <row r="2" spans="1:1" ht="30.5" x14ac:dyDescent="0.35">
      <c r="A2" s="2" t="s">
        <v>1</v>
      </c>
    </row>
    <row r="3" spans="1:1" ht="15.5" x14ac:dyDescent="0.35">
      <c r="A3" s="2" t="s">
        <v>2</v>
      </c>
    </row>
    <row r="4" spans="1:1" ht="15.5" x14ac:dyDescent="0.35">
      <c r="A4" s="2" t="s">
        <v>25</v>
      </c>
    </row>
    <row r="5" spans="1:1" ht="30.5" x14ac:dyDescent="0.35">
      <c r="A5" s="2" t="s">
        <v>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39EA24-92C8-4F57-A5A8-96665A78C44D}">
  <dimension ref="A1:E13"/>
  <sheetViews>
    <sheetView topLeftCell="A21" zoomScale="80" zoomScaleNormal="80" workbookViewId="0">
      <selection activeCell="I29" sqref="I29"/>
    </sheetView>
  </sheetViews>
  <sheetFormatPr defaultRowHeight="14.5" x14ac:dyDescent="0.35"/>
  <cols>
    <col min="1" max="1" width="8.453125" customWidth="1"/>
    <col min="2" max="2" width="28.54296875" bestFit="1" customWidth="1"/>
    <col min="3" max="3" width="30.1796875" customWidth="1"/>
    <col min="4" max="5" width="24.54296875" bestFit="1" customWidth="1"/>
  </cols>
  <sheetData>
    <row r="1" spans="1:5" ht="15.5" x14ac:dyDescent="0.35">
      <c r="A1" s="8" t="s">
        <v>3</v>
      </c>
      <c r="B1" s="3"/>
      <c r="C1" s="3"/>
      <c r="D1" s="8" t="s">
        <v>4</v>
      </c>
      <c r="E1" s="3"/>
    </row>
    <row r="2" spans="1:5" ht="15.5" x14ac:dyDescent="0.35">
      <c r="A2" s="3" t="s">
        <v>5</v>
      </c>
      <c r="B2" s="3" t="s">
        <v>6</v>
      </c>
      <c r="D2" s="3" t="s">
        <v>5</v>
      </c>
      <c r="E2" s="3" t="s">
        <v>6</v>
      </c>
    </row>
    <row r="3" spans="1:5" ht="15.5" x14ac:dyDescent="0.35">
      <c r="A3" s="3">
        <v>2023</v>
      </c>
      <c r="B3" s="4">
        <v>65376</v>
      </c>
      <c r="D3" s="3" t="s">
        <v>7</v>
      </c>
      <c r="E3" s="4">
        <v>59062</v>
      </c>
    </row>
    <row r="4" spans="1:5" ht="15.5" x14ac:dyDescent="0.35">
      <c r="A4" s="3">
        <v>2024</v>
      </c>
      <c r="B4" s="4">
        <v>69365</v>
      </c>
      <c r="D4" s="3" t="s">
        <v>8</v>
      </c>
      <c r="E4" s="4">
        <v>59011</v>
      </c>
    </row>
    <row r="5" spans="1:5" ht="15.5" x14ac:dyDescent="0.35">
      <c r="A5" s="3">
        <v>2025</v>
      </c>
      <c r="B5" s="4">
        <v>71532</v>
      </c>
    </row>
    <row r="7" spans="1:5" ht="15.5" x14ac:dyDescent="0.35">
      <c r="A7" s="8" t="s">
        <v>9</v>
      </c>
      <c r="D7" s="8" t="s">
        <v>10</v>
      </c>
      <c r="E7" s="3"/>
    </row>
    <row r="8" spans="1:5" ht="15.5" x14ac:dyDescent="0.35">
      <c r="A8" s="3" t="s">
        <v>5</v>
      </c>
      <c r="B8" s="3" t="s">
        <v>11</v>
      </c>
      <c r="D8" s="3" t="s">
        <v>5</v>
      </c>
      <c r="E8" s="3" t="s">
        <v>12</v>
      </c>
    </row>
    <row r="9" spans="1:5" ht="15.5" x14ac:dyDescent="0.35">
      <c r="A9" s="3">
        <v>2023</v>
      </c>
      <c r="B9" s="4">
        <v>10598</v>
      </c>
      <c r="D9" s="3" t="s">
        <v>7</v>
      </c>
      <c r="E9" s="4">
        <v>4969</v>
      </c>
    </row>
    <row r="10" spans="1:5" ht="15.5" x14ac:dyDescent="0.35">
      <c r="A10" s="3">
        <v>2024</v>
      </c>
      <c r="B10" s="4">
        <v>10097</v>
      </c>
      <c r="D10" s="3" t="s">
        <v>8</v>
      </c>
      <c r="E10" s="4">
        <v>5153</v>
      </c>
    </row>
    <row r="11" spans="1:5" ht="15.5" x14ac:dyDescent="0.35">
      <c r="A11" s="3">
        <v>2025</v>
      </c>
      <c r="B11" s="4">
        <v>10493</v>
      </c>
    </row>
    <row r="13" spans="1:5" x14ac:dyDescent="0.35">
      <c r="A13" s="6" t="s">
        <v>13</v>
      </c>
    </row>
  </sheetData>
  <pageMargins left="0.7" right="0.7" top="0.75" bottom="0.75" header="0.3" footer="0.3"/>
  <pageSetup orientation="portrait" r:id="rId1"/>
  <drawing r:id="rId2"/>
  <tableParts count="4">
    <tablePart r:id="rId3"/>
    <tablePart r:id="rId4"/>
    <tablePart r:id="rId5"/>
    <tablePart r:id="rId6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C2E194-52F9-4AFD-B160-04C6DB95AA52}">
  <dimension ref="A1:I13"/>
  <sheetViews>
    <sheetView topLeftCell="A13" zoomScale="70" zoomScaleNormal="70" workbookViewId="0">
      <selection activeCell="D43" sqref="D43"/>
    </sheetView>
  </sheetViews>
  <sheetFormatPr defaultColWidth="9.1796875" defaultRowHeight="15" x14ac:dyDescent="0.3"/>
  <cols>
    <col min="1" max="1" width="7.54296875" style="3" customWidth="1"/>
    <col min="2" max="2" width="29.81640625" style="3" bestFit="1" customWidth="1"/>
    <col min="3" max="3" width="21.453125" style="3" bestFit="1" customWidth="1"/>
    <col min="4" max="4" width="24.453125" style="3" bestFit="1" customWidth="1"/>
    <col min="5" max="5" width="25.7265625" style="3" bestFit="1" customWidth="1"/>
    <col min="6" max="6" width="19" style="3" bestFit="1" customWidth="1"/>
    <col min="7" max="7" width="19.1796875" style="3" customWidth="1"/>
    <col min="8" max="8" width="22.81640625" style="3" customWidth="1"/>
    <col min="9" max="9" width="22" style="3" customWidth="1"/>
    <col min="10" max="16384" width="9.1796875" style="3"/>
  </cols>
  <sheetData>
    <row r="1" spans="1:9" ht="17.5" x14ac:dyDescent="0.35">
      <c r="A1" s="5" t="s">
        <v>14</v>
      </c>
      <c r="F1" s="8" t="s">
        <v>15</v>
      </c>
    </row>
    <row r="2" spans="1:9" x14ac:dyDescent="0.3">
      <c r="A2" s="3" t="s">
        <v>5</v>
      </c>
      <c r="B2" s="3" t="s">
        <v>16</v>
      </c>
      <c r="F2" s="3" t="s">
        <v>5</v>
      </c>
      <c r="G2" s="3" t="s">
        <v>16</v>
      </c>
    </row>
    <row r="3" spans="1:9" x14ac:dyDescent="0.3">
      <c r="A3" s="3">
        <v>2023</v>
      </c>
      <c r="B3" s="10">
        <v>2675</v>
      </c>
      <c r="F3" s="3" t="s">
        <v>7</v>
      </c>
      <c r="G3" s="9">
        <v>2789</v>
      </c>
    </row>
    <row r="4" spans="1:9" x14ac:dyDescent="0.3">
      <c r="A4" s="3">
        <v>2024</v>
      </c>
      <c r="B4" s="10">
        <v>3412</v>
      </c>
      <c r="F4" s="3" t="s">
        <v>8</v>
      </c>
      <c r="G4" s="9">
        <v>2649</v>
      </c>
    </row>
    <row r="5" spans="1:9" x14ac:dyDescent="0.3">
      <c r="A5" s="3">
        <v>2025</v>
      </c>
      <c r="B5" s="10">
        <v>3728</v>
      </c>
    </row>
    <row r="6" spans="1:9" x14ac:dyDescent="0.3">
      <c r="B6" s="4"/>
    </row>
    <row r="7" spans="1:9" ht="17.5" x14ac:dyDescent="0.35">
      <c r="A7" s="5" t="s">
        <v>17</v>
      </c>
      <c r="F7" s="5" t="s">
        <v>17</v>
      </c>
    </row>
    <row r="8" spans="1:9" ht="60" x14ac:dyDescent="0.3">
      <c r="A8" s="3" t="s">
        <v>5</v>
      </c>
      <c r="B8" s="2" t="s">
        <v>18</v>
      </c>
      <c r="C8" s="2" t="s">
        <v>19</v>
      </c>
      <c r="D8" s="2" t="s">
        <v>20</v>
      </c>
      <c r="F8" s="2" t="s">
        <v>5</v>
      </c>
      <c r="G8" s="2" t="s">
        <v>18</v>
      </c>
      <c r="H8" s="2" t="s">
        <v>19</v>
      </c>
      <c r="I8" s="2" t="s">
        <v>20</v>
      </c>
    </row>
    <row r="9" spans="1:9" x14ac:dyDescent="0.3">
      <c r="A9" s="3">
        <v>2023</v>
      </c>
      <c r="B9" s="3">
        <v>44</v>
      </c>
      <c r="C9" s="4">
        <v>964</v>
      </c>
      <c r="D9" s="4">
        <f>Table4[[#This Row],[OIB Successful Closures]]+Table4[[#This Row],[OIB Minimal Services Successful Closures]]</f>
        <v>1008</v>
      </c>
      <c r="F9" s="3" t="s">
        <v>7</v>
      </c>
      <c r="G9" s="3">
        <v>203</v>
      </c>
      <c r="H9" s="4">
        <v>561</v>
      </c>
      <c r="I9" s="4">
        <f>Table410[[#This Row],[OIB Successful Closures]]+Table410[[#This Row],[OIB Minimal Services Successful Closures]]</f>
        <v>764</v>
      </c>
    </row>
    <row r="10" spans="1:9" x14ac:dyDescent="0.3">
      <c r="A10" s="3">
        <v>2024</v>
      </c>
      <c r="B10" s="3">
        <v>218</v>
      </c>
      <c r="C10" s="4">
        <v>925</v>
      </c>
      <c r="D10" s="4">
        <f>Table4[[#This Row],[OIB Successful Closures]]+Table4[[#This Row],[OIB Minimal Services Successful Closures]]</f>
        <v>1143</v>
      </c>
      <c r="F10" s="3" t="s">
        <v>8</v>
      </c>
      <c r="G10" s="3">
        <v>148</v>
      </c>
      <c r="H10" s="4">
        <v>598</v>
      </c>
      <c r="I10" s="4">
        <f>Table410[[#This Row],[OIB Successful Closures]]+Table410[[#This Row],[OIB Minimal Services Successful Closures]]</f>
        <v>746</v>
      </c>
    </row>
    <row r="11" spans="1:9" x14ac:dyDescent="0.3">
      <c r="A11" s="3">
        <v>2025</v>
      </c>
      <c r="B11" s="3">
        <v>383</v>
      </c>
      <c r="C11" s="4">
        <v>1118</v>
      </c>
      <c r="D11" s="4">
        <f>Table4[[#This Row],[OIB Successful Closures]]+Table4[[#This Row],[OIB Minimal Services Successful Closures]]</f>
        <v>1501</v>
      </c>
    </row>
    <row r="13" spans="1:9" x14ac:dyDescent="0.3">
      <c r="A13" s="7" t="s">
        <v>21</v>
      </c>
    </row>
  </sheetData>
  <phoneticPr fontId="7" type="noConversion"/>
  <pageMargins left="0.7" right="0.7" top="0.75" bottom="0.75" header="0.3" footer="0.3"/>
  <drawing r:id="rId1"/>
  <tableParts count="4">
    <tablePart r:id="rId2"/>
    <tablePart r:id="rId3"/>
    <tablePart r:id="rId4"/>
    <tablePart r:id="rId5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EFD649-B245-48D5-8C68-68B975F8B9C2}">
  <dimension ref="A1:C6"/>
  <sheetViews>
    <sheetView zoomScale="80" zoomScaleNormal="80" workbookViewId="0">
      <selection activeCell="I16" sqref="I16"/>
    </sheetView>
  </sheetViews>
  <sheetFormatPr defaultRowHeight="14.5" x14ac:dyDescent="0.35"/>
  <cols>
    <col min="1" max="1" width="23.1796875" customWidth="1"/>
    <col min="2" max="2" width="39.26953125" customWidth="1"/>
  </cols>
  <sheetData>
    <row r="1" spans="1:3" ht="17.5" x14ac:dyDescent="0.35">
      <c r="A1" s="5" t="s">
        <v>22</v>
      </c>
      <c r="B1" s="3"/>
      <c r="C1" s="3"/>
    </row>
    <row r="2" spans="1:3" ht="15.5" x14ac:dyDescent="0.35">
      <c r="A2" s="3" t="s">
        <v>5</v>
      </c>
      <c r="B2" s="3" t="s">
        <v>23</v>
      </c>
      <c r="C2" s="3"/>
    </row>
    <row r="3" spans="1:3" ht="15.5" x14ac:dyDescent="0.35">
      <c r="A3" s="3">
        <v>2022</v>
      </c>
      <c r="B3" s="4">
        <v>205</v>
      </c>
      <c r="C3" s="3"/>
    </row>
    <row r="4" spans="1:3" ht="15.5" x14ac:dyDescent="0.35">
      <c r="A4" s="3">
        <v>2023</v>
      </c>
      <c r="B4" s="4">
        <v>269</v>
      </c>
      <c r="C4" s="3"/>
    </row>
    <row r="5" spans="1:3" ht="15.5" x14ac:dyDescent="0.35">
      <c r="A5" s="3">
        <v>2024</v>
      </c>
      <c r="B5" s="4">
        <v>196</v>
      </c>
      <c r="C5" s="3"/>
    </row>
    <row r="6" spans="1:3" ht="15.5" x14ac:dyDescent="0.35">
      <c r="A6" s="3">
        <v>2025</v>
      </c>
      <c r="B6" s="4">
        <v>100</v>
      </c>
    </row>
  </sheetData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INFO</vt:lpstr>
      <vt:lpstr>VR</vt:lpstr>
      <vt:lpstr>OIB</vt:lpstr>
      <vt:lpstr>SEAL</vt:lpstr>
    </vt:vector>
  </TitlesOfParts>
  <Manager/>
  <Company>Texas Workforce Commission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Chen,Yitao</dc:creator>
  <cp:keywords/>
  <dc:description/>
  <cp:lastModifiedBy>Givens,Lisa J</cp:lastModifiedBy>
  <cp:revision/>
  <dcterms:created xsi:type="dcterms:W3CDTF">2026-01-13T21:00:35Z</dcterms:created>
  <dcterms:modified xsi:type="dcterms:W3CDTF">2026-04-28T02:54:05Z</dcterms:modified>
  <cp:category/>
  <cp:contentStatus/>
</cp:coreProperties>
</file>